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Пугачевская 12" sheetId="1" r:id="rId1"/>
  </sheets>
  <externalReferences>
    <externalReference r:id="rId2"/>
  </externalReferences>
  <definedNames>
    <definedName name="Z_6E36EA37_049E_4FAE_B719_2847CD16F858_.wvu.Cols" localSheetId="0" hidden="1">'Пугачевская 12'!#REF!,'Пугачевская 12'!#REF!</definedName>
    <definedName name="Z_6E36EA37_049E_4FAE_B719_2847CD16F858_.wvu.Rows" localSheetId="0" hidden="1">'Пугачевская 12'!$42:$45</definedName>
    <definedName name="Z_73C0D023_21BD_4441_8EFA_957546C15799_.wvu.Cols" localSheetId="0" hidden="1">'Пугачевская 12'!#REF!,'Пугачевская 12'!#REF!</definedName>
    <definedName name="Z_73C0D023_21BD_4441_8EFA_957546C15799_.wvu.Rows" localSheetId="0" hidden="1">'Пугачевская 12'!$42:$45</definedName>
    <definedName name="_xlnm.Print_Area" localSheetId="0">'Пугачевская 12'!$A$1:$K$60</definedName>
  </definedNames>
  <calcPr calcId="145621"/>
</workbook>
</file>

<file path=xl/calcChain.xml><?xml version="1.0" encoding="utf-8"?>
<calcChain xmlns="http://schemas.openxmlformats.org/spreadsheetml/2006/main">
  <c r="E9" i="1" l="1"/>
  <c r="F39" i="1"/>
  <c r="F32" i="1"/>
  <c r="F15" i="1"/>
  <c r="G15" i="1"/>
  <c r="E15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<sst xmlns="http://schemas.openxmlformats.org/spreadsheetml/2006/main" count="62" uniqueCount="53">
  <si>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</si>
  <si>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</si>
  <si>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</si>
  <si>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</si>
  <si>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</si>
  <si>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</si>
  <si>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</si>
  <si>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</si>
  <si>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</si>
  <si>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</si>
  <si>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</si>
  <si>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</si>
  <si>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</si>
  <si>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</si>
  <si>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</si>
  <si>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</si>
  <si>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</si>
  <si>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</si>
  <si>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</si>
  <si>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</si>
  <si>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</si>
  <si>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</si>
  <si>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</si>
  <si>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</si>
  <si>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</si>
  <si>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</si>
  <si>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</si>
  <si>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</si>
  <si>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</si>
  <si>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</si>
  <si>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</si>
  <si>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</si>
  <si>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</si>
  <si>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</si>
  <si>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</si>
  <si>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</si>
  <si>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</si>
  <si>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</si>
  <si>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Пугачевская 12</t>
  </si>
  <si>
    <t>в управлении с 01.01.2011г</t>
  </si>
  <si>
    <t>задолженность с нарастающим итогом с  01.01.2011г -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</si>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</sst>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50">
          <cell r="W150">
            <v>6761.7054135143571</v>
          </cell>
          <cell r="X150">
            <v>1358.6655713951222</v>
          </cell>
          <cell r="Y150">
            <v>2123.7402000000002</v>
          </cell>
          <cell r="AA150">
            <v>0</v>
          </cell>
          <cell r="AI150">
            <v>0</v>
          </cell>
          <cell r="AK150">
            <v>0</v>
          </cell>
          <cell r="AL150">
            <v>0</v>
          </cell>
          <cell r="AM150">
            <v>1738.08</v>
          </cell>
          <cell r="AN150">
            <v>0</v>
          </cell>
          <cell r="AO150">
            <v>11022.9982</v>
          </cell>
          <cell r="AP150">
            <v>0</v>
          </cell>
          <cell r="AQ150">
            <v>0</v>
          </cell>
          <cell r="AX150">
            <v>30126.635528539511</v>
          </cell>
          <cell r="BB150">
            <v>0</v>
          </cell>
          <cell r="BC150">
            <v>529.75459999999987</v>
          </cell>
          <cell r="BD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CN150">
            <v>4767.2378031985836</v>
          </cell>
          <cell r="CO150">
            <v>980.39939913818625</v>
          </cell>
          <cell r="CP150">
            <v>0</v>
          </cell>
          <cell r="DE150">
            <v>4375.809508419652</v>
          </cell>
          <cell r="DS150">
            <v>56633.752187376362</v>
          </cell>
          <cell r="DT150">
            <v>11551.915499659357</v>
          </cell>
          <cell r="DU150">
            <v>1031.9340000000002</v>
          </cell>
          <cell r="DW150">
            <v>0</v>
          </cell>
          <cell r="DX150">
            <v>0</v>
          </cell>
          <cell r="DY150">
            <v>0</v>
          </cell>
          <cell r="EC150">
            <v>0</v>
          </cell>
          <cell r="EL150">
            <v>53033.425765519874</v>
          </cell>
          <cell r="EU150">
            <v>54785.336167489761</v>
          </cell>
          <cell r="EV150">
            <v>13447.721127625879</v>
          </cell>
          <cell r="EW150">
            <v>150.24600000000001</v>
          </cell>
          <cell r="FH150">
            <v>43874.290790407598</v>
          </cell>
          <cell r="FM150">
            <v>22278.617541377753</v>
          </cell>
          <cell r="FN150">
            <v>6704.8817917533452</v>
          </cell>
          <cell r="FO150">
            <v>1.6791239353379401E-13</v>
          </cell>
          <cell r="FU150">
            <v>17646.762066564399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7.28515625" style="1" customWidth="1"/>
    <col min="7" max="7" width="16.140625" style="1" customWidth="1"/>
    <col min="8" max="8" width="9.71093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811394.07000000007</v>
      </c>
      <c r="F9" s="17">
        <f t="shared" ref="F9:G9" si="0">SUM(F10:F14)</f>
        <v>792117.87999999989</v>
      </c>
      <c r="G9" s="17">
        <f t="shared" si="0"/>
        <v>234086.97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421053.59</v>
      </c>
      <c r="F10" s="18">
        <v>423480.47</v>
      </c>
      <c r="G10" s="19">
        <v>152584.47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69357.47</v>
      </c>
      <c r="F12" s="18">
        <v>63485.72</v>
      </c>
      <c r="G12" s="19">
        <v>9516.19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140598.53</v>
      </c>
      <c r="F13" s="18">
        <v>128797.37</v>
      </c>
      <c r="G13" s="19">
        <v>17159.849999999999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180384.48</v>
      </c>
      <c r="F14" s="18">
        <v>176354.32</v>
      </c>
      <c r="G14" s="19">
        <v>54826.46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313345.15000000002</v>
      </c>
      <c r="F15" s="17">
        <f t="shared" ref="F15:G15" si="1">SUM(F16:F19)</f>
        <v>307018.76</v>
      </c>
      <c r="G15" s="17">
        <f t="shared" si="1"/>
        <v>81043.13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300163.95</v>
      </c>
      <c r="F16" s="18">
        <v>295138.73</v>
      </c>
      <c r="G16" s="19">
        <v>79741.960000000006</v>
      </c>
    </row>
    <row r="17" spans="1:13" ht="15.75" x14ac:dyDescent="0.25">
      <c r="A17" s="66" t="s">
        <v>46</v>
      </c>
      <c r="B17" s="66"/>
      <c r="C17" s="66"/>
      <c r="D17" s="66"/>
      <c r="E17" s="18">
        <v>1337.68</v>
      </c>
      <c r="F17" s="18">
        <v>1206.57</v>
      </c>
      <c r="G17" s="19">
        <v>131.11000000000001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11843.52</v>
      </c>
      <c r="F19" s="18">
        <v>10673.46</v>
      </c>
      <c r="G19" s="19">
        <v>1170.06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2841.3</v>
      </c>
      <c r="F21" s="18">
        <v>2776.9</v>
      </c>
      <c r="G21" s="19">
        <v>1172.46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-1669522.5577999998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51393.744913448987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год'!W150</f>
        <v>6761.7054135143571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год'!X150</f>
        <v>1358.6655713951222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год'!Y150</f>
        <v>2123.7402000000002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год'!AA150+'[1]свод за год'!AI150+'[1]свод за год'!AL150+'[1]свод за год'!AO150+'[1]свод за год'!AP150+'[1]свод за год'!AQ150</f>
        <v>11022.9982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год'!AX150</f>
        <v>30126.635528539511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SUM(F34:F38)+15717</f>
        <v>149829.55416331202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год'!CN150+'[1]свод за год'!DS150</f>
        <v>61400.989990574948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год'!CO150+'[1]свод за год'!DT150</f>
        <v>12532.314898797544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год'!CP150+'[1]свод за год'!DU150</f>
        <v>1031.9340000000002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год'!AK150+'[1]свод за год'!AM150+'[1]свод за год'!AN150+'[1]свод за год'!BD150+'[1]свод за год'!EC150+'[1]свод за год'!DW150+'[1]свод за год'!DX150+'[1]свод за год'!DY150</f>
        <v>1738.08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год'!DE150+'[1]свод за год'!EL150</f>
        <v>57409.235273939528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SUM(F40:F48)+36620.74</f>
        <v>196038.35008521873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год'!EU150+'[1]свод за год'!FM150</f>
        <v>77063.953708867513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год'!EV150+'[1]свод за год'!FN150</f>
        <v>20152.602919379224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год'!EW150+'[1]свод за год'!FO150</f>
        <v>150.24600000000018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год'!BB150+'[1]свод за год'!BC150+'[1]свод за год'!BN150+'[1]свод за год'!BO150+'[1]свод за год'!BP150+'[1]свод за год'!BQ150</f>
        <v>529.75459999999987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год'!FH150+'[1]свод за год'!FU150</f>
        <v>61521.052856971997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397261.64916197973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55028.78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29458.97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25569.81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452290.4291619797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300163.95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295138.73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-1821649.0369619797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Пугачевская 12</vt:lpstr>
      <vt:lpstr>'Пугачевская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2018-04-06T12:36:40Z</cp:lastPrinted>
  <dcterms:created xsi:type="dcterms:W3CDTF">2013-05-24T09:13:10Z</dcterms:created>
  <dcterms:modified xsi:type="dcterms:W3CDTF">2018-04-06T12:36:42Z</dcterms:modified>
</cp:coreProperties>
</file>